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s4948sa\OneDrive - VšĮ Vilniaus universiteto ligoninės Santaros klinikos\2025\RK_11062_Vanduo inhaliacijoms\PD\"/>
    </mc:Choice>
  </mc:AlternateContent>
  <xr:revisionPtr revIDLastSave="5" documentId="8_{8D51B5B5-7D4E-4FE6-92CF-A137FB6EC3BC}" xr6:coauthVersionLast="36" xr6:coauthVersionMax="36" xr10:uidLastSave="{482D93F5-48CF-4F57-BFCD-1E06D57B5D83}"/>
  <bookViews>
    <workbookView xWindow="0" yWindow="0" windowWidth="28800" windowHeight="10725" xr2:uid="{783F7716-872F-4CDD-AC75-D2387CAC7862}"/>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J5" i="1"/>
  <c r="K5" i="1" s="1"/>
  <c r="I5" i="1"/>
  <c r="K6" i="1" l="1"/>
  <c r="J6" i="1"/>
</calcChain>
</file>

<file path=xl/sharedStrings.xml><?xml version="1.0" encoding="utf-8"?>
<sst xmlns="http://schemas.openxmlformats.org/spreadsheetml/2006/main" count="18" uniqueCount="18">
  <si>
    <t>Pirkimo dalies Nr.</t>
  </si>
  <si>
    <t>Priemonės pavadinimas</t>
  </si>
  <si>
    <t>Charakteristikos, reikalavimai</t>
  </si>
  <si>
    <t>Mato vienetas</t>
  </si>
  <si>
    <t>Kiekis 36 mėnesiams</t>
  </si>
  <si>
    <t>Firminis priemonių pavadinimas, gamintojas, priemonės kodas gamintojo kataloge*</t>
  </si>
  <si>
    <t>Numatomas vieneto įkainis EUR be PVM</t>
  </si>
  <si>
    <t>PVM tarifas ٪</t>
  </si>
  <si>
    <t>Numatomas vieneto įkainis EUR su PVM</t>
  </si>
  <si>
    <t>Planuojama maksimali pirkimo suma Eur be PVM</t>
  </si>
  <si>
    <t>Planuojama maksimali pirkimo suma Eur su PVM</t>
  </si>
  <si>
    <t>BVPŽ kodas</t>
  </si>
  <si>
    <t>Pastabos</t>
  </si>
  <si>
    <t xml:space="preserve">vnt. </t>
  </si>
  <si>
    <t>Sterilus vanduo su drėkintuvo adapteriu, 340 ml.</t>
  </si>
  <si>
    <t>Sterilus vanduo su drėkintuvo adapteriu, 340 ml. Iš anksto užpildyti burbuliniai drėkintuvai yra vienkartiniai medicinos prietaisai, kurie tiekia sterilų vandenį inhaliacinei terapijai, sudaryti iš dviejų dalių: drėkintuvo rezervuaro, kuriame yra sterilaus vandens, ir adapterio. Adapteris jungiamas tiesiogiai prie deguonies srauto matuoklio ir veikia nuo 0,5 iki 10 litrų per minutę (LPM). Adapteriuose yra garsinis aliarmas (slėgio mažinimo vožtuvas), kuris įspėja vartotoją apie srauto apribojimą arba užsikimšimą. Sterilaus vandens savybės: distiliuotas, dejonizuotas, dechloruotas, filtruotas ne mažiau du kartus, nepirogeninis, USP klasės standartas. Vandens sterilizavimo būdas: aseptinis apdorojimas (A). Adapteriai leidžia tiesiogiai prijungti prie srauto matuoklio.</t>
  </si>
  <si>
    <t>33140000-3</t>
  </si>
  <si>
    <t>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</si>
</sst>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theme="1"/>
      <name val="Calibri"/>
      <family val="2"/>
      <charset val="186"/>
      <scheme val="minor"/>
    </font>
    <font>
      <b/>
      <sz val="11"/>
      <name val="Times New Roman"/>
      <family val="1"/>
    </font>
    <font>
      <sz val="11"/>
      <name val="Times New Roman"/>
      <family val="1"/>
    </font>
    <font>
      <sz val="11"/>
      <name val="Times New Roman"/>
      <family val="1"/>
      <charset val="186"/>
    </font>
    <font>
      <b/>
      <sz val="11"/>
      <color rgb="FF000000"/>
      <name val="Times New Roman"/>
      <family val="1"/>
    </font>
    <font>
      <sz val="11"/>
      <color rgb="FF000000"/>
      <name val="Times New Roman"/>
      <family val="1"/>
      <charset val="186"/>
    </font>
    <font>
      <sz val="11"/>
      <color theme="1"/>
      <name val="Times New Roman"/>
      <family val="1"/>
      <charset val="186"/>
    </font>
    <font>
      <sz val="11"/>
      <color theme="1"/>
      <name val="Times New Roman"/>
      <family val="1"/>
    </font>
    <font>
      <sz val="12"/>
      <color theme="1"/>
      <name val="Times New Roman"/>
      <family val="1"/>
      <charset val="186"/>
    </font>
    <font>
      <sz val="12"/>
      <color theme="1"/>
      <name val="Times New Roman"/>
      <family val="1"/>
    </font>
    <font>
      <b/>
      <sz val="12"/>
      <color theme="1"/>
      <name val="Times New Roman"/>
      <family val="1"/>
      <charset val="186"/>
    </font>
    <font>
      <b/>
      <sz val="11"/>
      <color theme="1"/>
      <name val="Times New Roman"/>
      <family val="1"/>
      <charset val="186"/>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2">
    <xf numFmtId="0" fontId="0" fillId="0" borderId="0" xfId="0"/>
    <xf numFmtId="0" fontId="2" fillId="0" borderId="1" xfId="0" applyFont="1" applyBorder="1" applyAlignment="1" applyProtection="1">
      <alignment horizontal="center" vertical="top"/>
      <protection locked="0"/>
    </xf>
    <xf numFmtId="0" fontId="2" fillId="0" borderId="1" xfId="0" applyFont="1" applyBorder="1" applyAlignment="1" applyProtection="1">
      <alignment horizontal="left" vertical="top"/>
      <protection locked="0"/>
    </xf>
    <xf numFmtId="0" fontId="3" fillId="0" borderId="1" xfId="0" applyFont="1" applyBorder="1" applyAlignment="1" applyProtection="1">
      <alignment vertical="top"/>
      <protection locked="0"/>
    </xf>
    <xf numFmtId="0" fontId="4" fillId="0" borderId="0" xfId="0" applyFont="1" applyAlignment="1" applyProtection="1">
      <alignment vertical="top"/>
      <protection locked="0"/>
    </xf>
    <xf numFmtId="0" fontId="2"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5" fillId="0" borderId="1" xfId="0" applyFont="1" applyBorder="1" applyAlignment="1">
      <alignment horizontal="center" vertical="center" wrapText="1"/>
    </xf>
    <xf numFmtId="0" fontId="6" fillId="0" borderId="0" xfId="0" applyFont="1" applyAlignment="1">
      <alignment wrapText="1"/>
    </xf>
    <xf numFmtId="0" fontId="7" fillId="0" borderId="0" xfId="0" applyFont="1"/>
    <xf numFmtId="0" fontId="8" fillId="0" borderId="1" xfId="0" applyFont="1" applyBorder="1" applyAlignment="1">
      <alignment horizontal="center" vertical="top"/>
    </xf>
    <xf numFmtId="0" fontId="9" fillId="3" borderId="1" xfId="0" applyFont="1" applyFill="1" applyBorder="1" applyAlignment="1">
      <alignment horizontal="center" vertical="top" wrapText="1"/>
    </xf>
    <xf numFmtId="0" fontId="10" fillId="3" borderId="1" xfId="0" applyFont="1" applyFill="1" applyBorder="1" applyAlignment="1">
      <alignment horizontal="center" vertical="top" wrapText="1"/>
    </xf>
    <xf numFmtId="49" fontId="8" fillId="3" borderId="1" xfId="0" applyNumberFormat="1" applyFont="1" applyFill="1" applyBorder="1" applyAlignment="1">
      <alignment horizontal="center" vertical="top" wrapText="1"/>
    </xf>
    <xf numFmtId="0" fontId="7" fillId="0" borderId="1" xfId="0" applyFont="1" applyBorder="1" applyAlignment="1">
      <alignment horizontal="center" vertical="top"/>
    </xf>
    <xf numFmtId="0" fontId="8" fillId="0" borderId="1" xfId="0" applyFont="1" applyBorder="1"/>
    <xf numFmtId="0" fontId="11" fillId="0" borderId="1" xfId="0" applyFont="1" applyBorder="1" applyAlignment="1">
      <alignment horizontal="right" vertical="center"/>
    </xf>
    <xf numFmtId="0" fontId="12" fillId="0" borderId="1" xfId="0" applyFont="1" applyBorder="1" applyAlignment="1">
      <alignment horizontal="center" vertical="top"/>
    </xf>
    <xf numFmtId="0" fontId="12" fillId="0" borderId="1" xfId="0" applyFont="1" applyBorder="1" applyAlignment="1">
      <alignment horizontal="center"/>
    </xf>
    <xf numFmtId="0" fontId="8" fillId="0" borderId="0" xfId="0" applyFont="1" applyAlignment="1">
      <alignment horizontal="center" vertical="top"/>
    </xf>
    <xf numFmtId="0" fontId="8" fillId="0" borderId="0" xfId="0" applyFont="1"/>
    <xf numFmtId="0" fontId="12" fillId="0" borderId="0" xfId="0" applyFont="1" applyAlignment="1">
      <alignment horizontal="center"/>
    </xf>
  </cellXfs>
  <cellStyles count="2">
    <cellStyle name="Normal" xfId="0" builtinId="0"/>
    <cellStyle name="Normal 14 2" xfId="1" xr:uid="{0D4BAFA7-E08C-4E1C-984E-DC7FB95CE7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EBE0C-ED00-4BB4-BC39-7B5CD93FDBEF}">
  <dimension ref="A1:N6"/>
  <sheetViews>
    <sheetView tabSelected="1" workbookViewId="0">
      <selection activeCell="C1" sqref="C1:G1"/>
    </sheetView>
  </sheetViews>
  <sheetFormatPr defaultRowHeight="15" x14ac:dyDescent="0.25"/>
  <cols>
    <col min="1" max="1" width="8.5703125" style="19" customWidth="1"/>
    <col min="2" max="2" width="27" style="20" customWidth="1"/>
    <col min="3" max="3" width="47.5703125" style="20" customWidth="1"/>
    <col min="4" max="4" width="10.5703125" style="19" customWidth="1"/>
    <col min="5" max="5" width="13.7109375" style="19" customWidth="1"/>
    <col min="6" max="6" width="29.7109375" style="20" customWidth="1"/>
    <col min="7" max="7" width="15.28515625" style="20" customWidth="1"/>
    <col min="8" max="8" width="9.7109375" style="20" customWidth="1"/>
    <col min="9" max="9" width="16.5703125" style="20" customWidth="1"/>
    <col min="10" max="10" width="17.85546875" style="20" customWidth="1"/>
    <col min="11" max="11" width="17.5703125" style="20" customWidth="1"/>
    <col min="12" max="12" width="20.5703125" style="20" customWidth="1"/>
    <col min="13" max="13" width="21.85546875" style="20" customWidth="1"/>
    <col min="14" max="16384" width="9.140625" style="9"/>
  </cols>
  <sheetData>
    <row r="1" spans="1:14" x14ac:dyDescent="0.25">
      <c r="C1" s="21" t="s">
        <v>17</v>
      </c>
      <c r="D1" s="21"/>
      <c r="E1" s="21"/>
      <c r="F1" s="21"/>
      <c r="G1" s="21"/>
    </row>
    <row r="3" spans="1:14" s="4" customFormat="1" x14ac:dyDescent="0.25">
      <c r="A3" s="1"/>
      <c r="B3" s="2"/>
      <c r="C3" s="2"/>
      <c r="D3" s="2"/>
      <c r="E3" s="2"/>
      <c r="F3" s="2"/>
      <c r="G3" s="2"/>
      <c r="H3" s="2"/>
      <c r="I3" s="2"/>
      <c r="J3" s="2"/>
      <c r="K3" s="2"/>
      <c r="L3" s="3"/>
      <c r="M3" s="3"/>
    </row>
    <row r="4" spans="1:14" ht="57" x14ac:dyDescent="0.25">
      <c r="A4" s="5" t="s">
        <v>0</v>
      </c>
      <c r="B4" s="5" t="s">
        <v>1</v>
      </c>
      <c r="C4" s="5" t="s">
        <v>2</v>
      </c>
      <c r="D4" s="5" t="s">
        <v>3</v>
      </c>
      <c r="E4" s="5" t="s">
        <v>4</v>
      </c>
      <c r="F4" s="5" t="s">
        <v>5</v>
      </c>
      <c r="G4" s="6" t="s">
        <v>6</v>
      </c>
      <c r="H4" s="7" t="s">
        <v>7</v>
      </c>
      <c r="I4" s="5" t="s">
        <v>8</v>
      </c>
      <c r="J4" s="5" t="s">
        <v>9</v>
      </c>
      <c r="K4" s="5" t="s">
        <v>10</v>
      </c>
      <c r="L4" s="5" t="s">
        <v>11</v>
      </c>
      <c r="M4" s="5" t="s">
        <v>12</v>
      </c>
      <c r="N4" s="8"/>
    </row>
    <row r="5" spans="1:14" ht="252" x14ac:dyDescent="0.25">
      <c r="A5" s="10">
        <v>1</v>
      </c>
      <c r="B5" s="11" t="s">
        <v>14</v>
      </c>
      <c r="C5" s="12" t="s">
        <v>15</v>
      </c>
      <c r="D5" s="10" t="s">
        <v>13</v>
      </c>
      <c r="E5" s="10">
        <v>18232</v>
      </c>
      <c r="F5" s="13"/>
      <c r="G5" s="10">
        <v>1.81</v>
      </c>
      <c r="H5" s="10">
        <v>5</v>
      </c>
      <c r="I5" s="10">
        <f t="shared" ref="I5" si="0">G5*1.05</f>
        <v>1.9005000000000001</v>
      </c>
      <c r="J5" s="10">
        <f t="shared" ref="J5" si="1">E5*G5</f>
        <v>32999.919999999998</v>
      </c>
      <c r="K5" s="10">
        <f t="shared" ref="K5" si="2">J5*1.05</f>
        <v>34649.915999999997</v>
      </c>
      <c r="L5" s="14" t="s">
        <v>16</v>
      </c>
      <c r="M5" s="10"/>
    </row>
    <row r="6" spans="1:14" ht="15.75" x14ac:dyDescent="0.25">
      <c r="A6" s="10"/>
      <c r="B6" s="15"/>
      <c r="C6" s="16"/>
      <c r="D6" s="10"/>
      <c r="E6" s="17">
        <f>SUM(E5:E5)</f>
        <v>18232</v>
      </c>
      <c r="F6" s="15"/>
      <c r="G6" s="15"/>
      <c r="H6" s="15"/>
      <c r="I6" s="15"/>
      <c r="J6" s="18">
        <f>SUM(J5:J5)</f>
        <v>32999.919999999998</v>
      </c>
      <c r="K6" s="18">
        <f>SUM(K5:K5)</f>
        <v>34649.915999999997</v>
      </c>
      <c r="L6" s="15"/>
      <c r="M6" s="15"/>
    </row>
  </sheetData>
  <mergeCells count="1">
    <mergeCell ref="C1:G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966BE80A-7821-4504-A8AE-BF01A0203A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3A07BA-C60C-48D3-9CCB-31123A9DA227}">
  <ds:schemaRefs>
    <ds:schemaRef ds:uri="http://schemas.microsoft.com/sharepoint/v3/contenttype/forms"/>
  </ds:schemaRefs>
</ds:datastoreItem>
</file>

<file path=customXml/itemProps3.xml><?xml version="1.0" encoding="utf-8"?>
<ds:datastoreItem xmlns:ds="http://schemas.openxmlformats.org/officeDocument/2006/customXml" ds:itemID="{3C42A760-A944-4654-A7BD-200A372DE140}">
  <ds:schemaRefs>
    <ds:schemaRef ds:uri="http://www.w3.org/XML/1998/namespace"/>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schemas.microsoft.com/office/infopath/2007/PartnerControls"/>
    <ds:schemaRef ds:uri="5bae7d12-13eb-4134-a1d8-2ddc8d2534e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Rasa Sidaravičienė</cp:lastModifiedBy>
  <dcterms:created xsi:type="dcterms:W3CDTF">2025-06-19T06:20:13Z</dcterms:created>
  <dcterms:modified xsi:type="dcterms:W3CDTF">2025-06-23T03:15:16Z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